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50"/>
  </bookViews>
  <sheets>
    <sheet name="2022г" sheetId="1" r:id="rId1"/>
  </sheets>
  <externalReferences>
    <externalReference r:id="rId2"/>
  </externalReferences>
  <definedNames>
    <definedName name="_xlnm.Print_Area" localSheetId="0">'2022г'!$A$1:$I$44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" l="1"/>
  <c r="I42" i="1" l="1"/>
  <c r="I41" i="1" s="1"/>
  <c r="I14" i="1" l="1"/>
  <c r="A40" i="1" l="1"/>
  <c r="A39" i="1"/>
  <c r="I24" i="1" l="1"/>
  <c r="I35" i="1" l="1"/>
  <c r="I32" i="1" l="1"/>
  <c r="I22" i="1" l="1"/>
  <c r="I26" i="1"/>
  <c r="I44" i="1" l="1"/>
</calcChain>
</file>

<file path=xl/sharedStrings.xml><?xml version="1.0" encoding="utf-8"?>
<sst xmlns="http://schemas.openxmlformats.org/spreadsheetml/2006/main" count="81" uniqueCount="51">
  <si>
    <t>Функциональная статья</t>
  </si>
  <si>
    <t>Рз</t>
  </si>
  <si>
    <t>ПР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</si>
  <si>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</si>
  <si>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</si>
  <si>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</si>
  <si>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</si>
  <si>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</si>
  <si>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</si>
  <si>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</si>
  <si>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</si>
  <si>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</si>
  <si>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</si>
  <si>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</si>
  <si>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</si>
  <si>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</si>
  <si>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</si>
  <si>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</si>
  <si>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</si>
  <si>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</si>
  <si>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</si>
  <si>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</si>
  <si>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</si>
  <si>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</si>
  <si>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</si>
  <si>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</si>
  <si>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</si>
  <si>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</si>
  <si>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</si>
  <si>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</si>
  <si>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</si>
  <si>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</si>
  <si>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</si>
  <si>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</si>
  <si>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</si>
  <si>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</si>
  <si>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</si>
  <si>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</si>
  <si>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</si>
  <si>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</si>
  <si>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ФИЗИЧЕСКАЯ КУЛЬТУРА И СПОРТ</t>
  </si>
  <si>
    <t>Физическая культура</t>
  </si>
  <si>
    <t xml:space="preserve">         </t>
  </si>
  <si>
    <t xml:space="preserve">       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</si>
  <si>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</si>
  <si>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Распределение бюджетных ассигнований по разделам и подразделам на 2023 год</t>
  </si>
  <si>
    <t>2023 год</t>
  </si>
  <si>
    <t>тыс.руб.</t>
  </si>
  <si>
    <t xml:space="preserve">Приложение 3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28.12.2022  года №10/1 
</t>
  </si>
  <si>
    <t>Коммунальное хозяйство</t>
  </si>
  <si>
    <t xml:space="preserve">Приложение 3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31.07.2023 года № 06/1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</si>
</sst>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3" borderId="0" xfId="0" applyFill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49" fontId="4" fillId="3" borderId="7" xfId="0" applyNumberFormat="1" applyFont="1" applyFill="1" applyBorder="1" applyAlignment="1">
      <alignment horizontal="center"/>
    </xf>
    <xf numFmtId="0" fontId="3" fillId="3" borderId="3" xfId="0" applyFont="1" applyFill="1" applyBorder="1"/>
    <xf numFmtId="164" fontId="4" fillId="3" borderId="3" xfId="0" applyNumberFormat="1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4" fillId="3" borderId="8" xfId="0" applyFont="1" applyFill="1" applyBorder="1" applyAlignment="1">
      <alignment horizontal="right"/>
    </xf>
    <xf numFmtId="164" fontId="4" fillId="3" borderId="9" xfId="0" applyNumberFormat="1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49" fontId="3" fillId="3" borderId="7" xfId="0" applyNumberFormat="1" applyFont="1" applyFill="1" applyBorder="1" applyAlignment="1">
      <alignment horizontal="right"/>
    </xf>
    <xf numFmtId="49" fontId="3" fillId="3" borderId="9" xfId="0" applyNumberFormat="1" applyFont="1" applyFill="1" applyBorder="1" applyAlignment="1">
      <alignment horizontal="right"/>
    </xf>
    <xf numFmtId="164" fontId="3" fillId="3" borderId="7" xfId="0" applyNumberFormat="1" applyFont="1" applyFill="1" applyBorder="1"/>
    <xf numFmtId="49" fontId="3" fillId="3" borderId="3" xfId="0" applyNumberFormat="1" applyFont="1" applyFill="1" applyBorder="1" applyAlignment="1">
      <alignment horizontal="right"/>
    </xf>
    <xf numFmtId="164" fontId="3" fillId="3" borderId="14" xfId="0" applyNumberFormat="1" applyFont="1" applyFill="1" applyBorder="1"/>
    <xf numFmtId="0" fontId="3" fillId="3" borderId="4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164" fontId="3" fillId="3" borderId="6" xfId="0" applyNumberFormat="1" applyFont="1" applyFill="1" applyBorder="1"/>
    <xf numFmtId="0" fontId="3" fillId="3" borderId="13" xfId="0" applyFont="1" applyFill="1" applyBorder="1"/>
    <xf numFmtId="0" fontId="3" fillId="3" borderId="0" xfId="0" applyFont="1" applyFill="1" applyBorder="1"/>
    <xf numFmtId="0" fontId="3" fillId="3" borderId="14" xfId="0" applyFont="1" applyFill="1" applyBorder="1"/>
    <xf numFmtId="0" fontId="3" fillId="3" borderId="13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3" fillId="3" borderId="2" xfId="0" applyFont="1" applyFill="1" applyBorder="1"/>
    <xf numFmtId="0" fontId="3" fillId="3" borderId="15" xfId="0" applyFont="1" applyFill="1" applyBorder="1"/>
    <xf numFmtId="164" fontId="3" fillId="3" borderId="3" xfId="0" applyNumberFormat="1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15" xfId="0" applyFont="1" applyFill="1" applyBorder="1"/>
    <xf numFmtId="49" fontId="4" fillId="3" borderId="7" xfId="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7" xfId="0" applyFont="1" applyFill="1" applyBorder="1" applyAlignment="1">
      <alignment horizontal="right"/>
    </xf>
    <xf numFmtId="164" fontId="4" fillId="3" borderId="7" xfId="0" applyNumberFormat="1" applyFont="1" applyFill="1" applyBorder="1"/>
    <xf numFmtId="49" fontId="3" fillId="3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/>
    <xf numFmtId="49" fontId="3" fillId="3" borderId="5" xfId="0" applyNumberFormat="1" applyFont="1" applyFill="1" applyBorder="1" applyAlignment="1">
      <alignment horizontal="right"/>
    </xf>
    <xf numFmtId="49" fontId="3" fillId="3" borderId="11" xfId="0" applyNumberFormat="1" applyFont="1" applyFill="1" applyBorder="1" applyAlignment="1">
      <alignment horizontal="right"/>
    </xf>
    <xf numFmtId="0" fontId="4" fillId="3" borderId="13" xfId="0" applyFont="1" applyFill="1" applyBorder="1"/>
    <xf numFmtId="0" fontId="4" fillId="3" borderId="0" xfId="0" applyFont="1" applyFill="1" applyBorder="1"/>
    <xf numFmtId="0" fontId="4" fillId="3" borderId="14" xfId="0" applyFont="1" applyFill="1" applyBorder="1"/>
    <xf numFmtId="0" fontId="4" fillId="3" borderId="9" xfId="0" applyFont="1" applyFill="1" applyBorder="1" applyAlignment="1">
      <alignment horizontal="right"/>
    </xf>
    <xf numFmtId="0" fontId="6" fillId="3" borderId="0" xfId="0" applyFont="1" applyFill="1"/>
    <xf numFmtId="49" fontId="3" fillId="3" borderId="12" xfId="0" applyNumberFormat="1" applyFont="1" applyFill="1" applyBorder="1" applyAlignment="1">
      <alignment horizontal="right"/>
    </xf>
    <xf numFmtId="0" fontId="4" fillId="3" borderId="3" xfId="0" applyFont="1" applyFill="1" applyBorder="1"/>
    <xf numFmtId="49" fontId="4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/>
    <xf numFmtId="165" fontId="3" fillId="3" borderId="7" xfId="0" applyNumberFormat="1" applyFont="1" applyFill="1" applyBorder="1"/>
    <xf numFmtId="0" fontId="3" fillId="3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5" xfId="0" applyFont="1" applyFill="1" applyBorder="1" applyAlignment="1">
      <alignment horizontal="left" wrapText="1"/>
    </xf>
    <xf numFmtId="0" fontId="3" fillId="3" borderId="1" xfId="0" applyFont="1" applyFill="1" applyBorder="1" applyAlignment="1"/>
    <xf numFmtId="0" fontId="1" fillId="3" borderId="2" xfId="0" applyFont="1" applyFill="1" applyBorder="1" applyAlignment="1"/>
    <xf numFmtId="0" fontId="1" fillId="3" borderId="15" xfId="0" applyFont="1" applyFill="1" applyBorder="1" applyAlignment="1"/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15" xfId="0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15" xfId="0" applyFont="1" applyFill="1" applyBorder="1" applyAlignment="1">
      <alignment wrapText="1"/>
    </xf>
    <xf numFmtId="0" fontId="4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15" xfId="0" applyFont="1" applyFill="1" applyBorder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84;&#1086;&#1080;%20&#1076;&#1086;&#1082;&#1091;&#1084;&#1077;&#1085;&#1090;&#1099;\&#1044;&#1091;&#1084;&#1072;%202023%20&#1075;\&#8470;%206%20&#1086;&#1090;%2031.07\&#1041;&#1102;&#1076;&#1078;&#1077;&#1090;%20&#1086;&#1090;%20.07.2023%20&#1075;\&#1055;&#1088;&#1080;&#1083;&#1086;&#1078;&#1077;&#1085;&#1080;&#1077;%205.&#1080;%205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г"/>
      <sheetName val="2023-2024г"/>
      <sheetName val="Лист3"/>
    </sheetNames>
    <sheetDataSet>
      <sheetData sheetId="0">
        <row r="153">
          <cell r="A153" t="str">
            <v>ОБСЛУЖИВАНИЕ ГОСУДАРСТВЕННОГО (МУНИЦИПАЛЬНОГО) ДОЛГА</v>
          </cell>
        </row>
        <row r="154">
          <cell r="A154" t="str">
            <v>Обслуживание государственного внутреннего и муниципального долга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J10" sqref="J10"/>
    </sheetView>
  </sheetViews>
  <sheetFormatPr defaultRowHeight="15" x14ac:dyDescent="0.25"/>
  <cols>
    <col min="4" max="4" width="8.5703125" customWidth="1"/>
    <col min="5" max="5" width="8.5703125" hidden="1" customWidth="1"/>
    <col min="6" max="6" width="29.5703125" customWidth="1"/>
    <col min="9" max="9" width="16.85546875" customWidth="1"/>
  </cols>
  <sheetData>
    <row r="1" spans="1:9" ht="2.25" customHeight="1" x14ac:dyDescent="0.25">
      <c r="A1" s="2"/>
      <c r="B1" s="2"/>
      <c r="C1" s="2"/>
      <c r="D1" s="2"/>
      <c r="E1" s="3"/>
      <c r="F1" s="3"/>
      <c r="G1" s="3"/>
      <c r="H1" s="3"/>
      <c r="I1" s="3"/>
    </row>
    <row r="2" spans="1:9" hidden="1" x14ac:dyDescent="0.25">
      <c r="A2" s="2"/>
      <c r="B2" s="2"/>
      <c r="C2" s="2"/>
      <c r="D2" s="2"/>
      <c r="E2" s="3"/>
      <c r="F2" s="3"/>
      <c r="G2" s="3"/>
      <c r="H2" s="4"/>
      <c r="I2" s="3"/>
    </row>
    <row r="3" spans="1:9" hidden="1" x14ac:dyDescent="0.25">
      <c r="A3" s="2"/>
      <c r="B3" s="2"/>
      <c r="C3" s="2"/>
      <c r="D3" s="2"/>
      <c r="E3" s="3"/>
      <c r="F3" s="3"/>
      <c r="G3" s="3"/>
      <c r="H3" s="3"/>
      <c r="I3" s="3"/>
    </row>
    <row r="4" spans="1:9" ht="0.75" customHeight="1" x14ac:dyDescent="0.25">
      <c r="A4" s="2"/>
      <c r="B4" s="2"/>
      <c r="C4" s="2"/>
      <c r="D4" s="2"/>
      <c r="E4" s="75"/>
      <c r="F4" s="75"/>
      <c r="G4" s="75"/>
      <c r="H4" s="75"/>
      <c r="I4" s="75"/>
    </row>
    <row r="5" spans="1:9" ht="6.75" hidden="1" customHeight="1" x14ac:dyDescent="0.25">
      <c r="A5" s="2"/>
      <c r="B5" s="2"/>
      <c r="C5" s="2"/>
      <c r="D5" s="2"/>
      <c r="E5" s="3"/>
      <c r="F5" s="3"/>
      <c r="G5" s="3"/>
      <c r="H5" s="3"/>
      <c r="I5" s="3"/>
    </row>
    <row r="6" spans="1:9" hidden="1" x14ac:dyDescent="0.25">
      <c r="A6" s="2"/>
      <c r="B6" s="2"/>
      <c r="C6" s="2"/>
      <c r="D6" s="2"/>
      <c r="E6" s="82"/>
      <c r="F6" s="82"/>
      <c r="G6" s="82"/>
      <c r="H6" s="82"/>
      <c r="I6" s="3"/>
    </row>
    <row r="7" spans="1:9" ht="15" hidden="1" customHeight="1" x14ac:dyDescent="0.25">
      <c r="A7" s="2"/>
      <c r="B7" s="2"/>
      <c r="C7" s="2"/>
      <c r="D7" s="2"/>
      <c r="E7" s="84"/>
      <c r="F7" s="84"/>
      <c r="G7" s="84"/>
      <c r="H7" s="84"/>
      <c r="I7" s="84"/>
    </row>
    <row r="8" spans="1:9" hidden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05" customHeight="1" x14ac:dyDescent="0.25">
      <c r="A9" s="2"/>
      <c r="B9" s="2"/>
      <c r="C9" s="2"/>
      <c r="D9" s="2"/>
      <c r="E9" s="2"/>
      <c r="F9" s="82" t="s">
        <v>48</v>
      </c>
      <c r="G9" s="82"/>
      <c r="H9" s="82"/>
      <c r="I9" s="82"/>
    </row>
    <row r="10" spans="1:9" ht="105" customHeight="1" x14ac:dyDescent="0.25">
      <c r="A10" s="2"/>
      <c r="B10" s="2"/>
      <c r="C10" s="2"/>
      <c r="D10" s="2"/>
      <c r="E10" s="2"/>
      <c r="F10" s="82" t="s">
        <v>50</v>
      </c>
      <c r="G10" s="82"/>
      <c r="H10" s="82"/>
      <c r="I10" s="82"/>
    </row>
    <row r="11" spans="1:9" x14ac:dyDescent="0.25">
      <c r="A11" s="83" t="s">
        <v>45</v>
      </c>
      <c r="B11" s="83"/>
      <c r="C11" s="83"/>
      <c r="D11" s="83"/>
      <c r="E11" s="83"/>
      <c r="F11" s="83"/>
      <c r="G11" s="83"/>
      <c r="H11" s="83"/>
      <c r="I11" s="83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5" t="s">
        <v>47</v>
      </c>
    </row>
    <row r="13" spans="1:9" x14ac:dyDescent="0.25">
      <c r="A13" s="6"/>
      <c r="B13" s="7" t="s">
        <v>0</v>
      </c>
      <c r="C13" s="7"/>
      <c r="D13" s="7"/>
      <c r="E13" s="7"/>
      <c r="F13" s="7"/>
      <c r="G13" s="8" t="s">
        <v>1</v>
      </c>
      <c r="H13" s="9" t="s">
        <v>2</v>
      </c>
      <c r="I13" s="9" t="s">
        <v>46</v>
      </c>
    </row>
    <row r="14" spans="1:9" x14ac:dyDescent="0.25">
      <c r="A14" s="10" t="s">
        <v>3</v>
      </c>
      <c r="B14" s="11"/>
      <c r="C14" s="11"/>
      <c r="D14" s="11"/>
      <c r="E14" s="11"/>
      <c r="F14" s="12"/>
      <c r="G14" s="13" t="s">
        <v>4</v>
      </c>
      <c r="H14" s="14"/>
      <c r="I14" s="15">
        <f>I16+I19+I20+I21</f>
        <v>9833.6</v>
      </c>
    </row>
    <row r="15" spans="1:9" x14ac:dyDescent="0.25">
      <c r="A15" s="16" t="s">
        <v>5</v>
      </c>
      <c r="B15" s="17"/>
      <c r="C15" s="17"/>
      <c r="D15" s="17"/>
      <c r="E15" s="17"/>
      <c r="F15" s="18"/>
      <c r="G15" s="19"/>
      <c r="H15" s="19"/>
      <c r="I15" s="20"/>
    </row>
    <row r="16" spans="1:9" ht="14.25" customHeight="1" x14ac:dyDescent="0.25">
      <c r="A16" s="21" t="s">
        <v>6</v>
      </c>
      <c r="B16" s="22"/>
      <c r="C16" s="22"/>
      <c r="D16" s="22"/>
      <c r="E16" s="22"/>
      <c r="F16" s="23"/>
      <c r="G16" s="24" t="s">
        <v>4</v>
      </c>
      <c r="H16" s="25" t="s">
        <v>7</v>
      </c>
      <c r="I16" s="26">
        <v>1405.4</v>
      </c>
    </row>
    <row r="17" spans="1:10" x14ac:dyDescent="0.25">
      <c r="A17" s="16" t="s">
        <v>9</v>
      </c>
      <c r="B17" s="17"/>
      <c r="C17" s="17"/>
      <c r="D17" s="17"/>
      <c r="E17" s="17"/>
      <c r="F17" s="18"/>
      <c r="G17" s="29"/>
      <c r="H17" s="30"/>
      <c r="I17" s="31"/>
    </row>
    <row r="18" spans="1:10" x14ac:dyDescent="0.25">
      <c r="A18" s="32" t="s">
        <v>10</v>
      </c>
      <c r="B18" s="33"/>
      <c r="C18" s="33"/>
      <c r="D18" s="33"/>
      <c r="E18" s="33"/>
      <c r="F18" s="34"/>
      <c r="G18" s="35"/>
      <c r="H18" s="36"/>
      <c r="I18" s="28"/>
    </row>
    <row r="19" spans="1:10" x14ac:dyDescent="0.25">
      <c r="A19" s="21" t="s">
        <v>11</v>
      </c>
      <c r="B19" s="22"/>
      <c r="C19" s="22"/>
      <c r="D19" s="22"/>
      <c r="E19" s="22"/>
      <c r="F19" s="23"/>
      <c r="G19" s="24" t="s">
        <v>4</v>
      </c>
      <c r="H19" s="24" t="s">
        <v>12</v>
      </c>
      <c r="I19" s="37">
        <v>8410.5</v>
      </c>
    </row>
    <row r="20" spans="1:10" x14ac:dyDescent="0.25">
      <c r="A20" s="38" t="s">
        <v>14</v>
      </c>
      <c r="B20" s="39"/>
      <c r="C20" s="39"/>
      <c r="D20" s="39"/>
      <c r="E20" s="39"/>
      <c r="F20" s="40"/>
      <c r="G20" s="24" t="s">
        <v>4</v>
      </c>
      <c r="H20" s="24" t="s">
        <v>15</v>
      </c>
      <c r="I20" s="41">
        <v>17</v>
      </c>
    </row>
    <row r="21" spans="1:10" x14ac:dyDescent="0.25">
      <c r="A21" s="38" t="s">
        <v>16</v>
      </c>
      <c r="B21" s="39"/>
      <c r="C21" s="39"/>
      <c r="D21" s="39"/>
      <c r="E21" s="39"/>
      <c r="F21" s="40"/>
      <c r="G21" s="24" t="s">
        <v>4</v>
      </c>
      <c r="H21" s="24" t="s">
        <v>17</v>
      </c>
      <c r="I21" s="41">
        <v>0.7</v>
      </c>
    </row>
    <row r="22" spans="1:10" x14ac:dyDescent="0.25">
      <c r="A22" s="42" t="s">
        <v>18</v>
      </c>
      <c r="B22" s="43"/>
      <c r="C22" s="43"/>
      <c r="D22" s="43"/>
      <c r="E22" s="43"/>
      <c r="F22" s="44"/>
      <c r="G22" s="45" t="s">
        <v>7</v>
      </c>
      <c r="H22" s="46"/>
      <c r="I22" s="15">
        <f>I23</f>
        <v>173.7</v>
      </c>
    </row>
    <row r="23" spans="1:10" x14ac:dyDescent="0.25">
      <c r="A23" s="38" t="s">
        <v>19</v>
      </c>
      <c r="B23" s="39"/>
      <c r="C23" s="39"/>
      <c r="D23" s="39"/>
      <c r="E23" s="39"/>
      <c r="F23" s="40"/>
      <c r="G23" s="24" t="s">
        <v>7</v>
      </c>
      <c r="H23" s="24" t="s">
        <v>8</v>
      </c>
      <c r="I23" s="41">
        <v>173.7</v>
      </c>
    </row>
    <row r="24" spans="1:10" ht="30.75" customHeight="1" x14ac:dyDescent="0.25">
      <c r="A24" s="76" t="s">
        <v>37</v>
      </c>
      <c r="B24" s="77"/>
      <c r="C24" s="77"/>
      <c r="D24" s="77"/>
      <c r="E24" s="77"/>
      <c r="F24" s="78"/>
      <c r="G24" s="45" t="s">
        <v>8</v>
      </c>
      <c r="H24" s="24"/>
      <c r="I24" s="15">
        <f>I25</f>
        <v>95</v>
      </c>
    </row>
    <row r="25" spans="1:10" ht="14.25" customHeight="1" x14ac:dyDescent="0.25">
      <c r="A25" s="79" t="s">
        <v>39</v>
      </c>
      <c r="B25" s="70"/>
      <c r="C25" s="70"/>
      <c r="D25" s="70"/>
      <c r="E25" s="70"/>
      <c r="F25" s="71"/>
      <c r="G25" s="24" t="s">
        <v>8</v>
      </c>
      <c r="H25" s="24" t="s">
        <v>38</v>
      </c>
      <c r="I25" s="41">
        <v>95</v>
      </c>
      <c r="J25" s="1"/>
    </row>
    <row r="26" spans="1:10" x14ac:dyDescent="0.25">
      <c r="A26" s="42" t="s">
        <v>20</v>
      </c>
      <c r="B26" s="43"/>
      <c r="C26" s="43"/>
      <c r="D26" s="43"/>
      <c r="E26" s="43"/>
      <c r="F26" s="44"/>
      <c r="G26" s="45" t="s">
        <v>12</v>
      </c>
      <c r="H26" s="46"/>
      <c r="I26" s="15">
        <f>I27+I28</f>
        <v>1425.3999999999999</v>
      </c>
    </row>
    <row r="27" spans="1:10" x14ac:dyDescent="0.25">
      <c r="A27" s="38" t="s">
        <v>21</v>
      </c>
      <c r="B27" s="39"/>
      <c r="C27" s="39"/>
      <c r="D27" s="39"/>
      <c r="E27" s="39"/>
      <c r="F27" s="40"/>
      <c r="G27" s="27" t="s">
        <v>12</v>
      </c>
      <c r="H27" s="27" t="s">
        <v>4</v>
      </c>
      <c r="I27" s="41">
        <v>49.1</v>
      </c>
    </row>
    <row r="28" spans="1:10" x14ac:dyDescent="0.25">
      <c r="A28" s="38" t="s">
        <v>22</v>
      </c>
      <c r="B28" s="39"/>
      <c r="C28" s="39"/>
      <c r="D28" s="39"/>
      <c r="E28" s="39"/>
      <c r="F28" s="40"/>
      <c r="G28" s="27" t="s">
        <v>12</v>
      </c>
      <c r="H28" s="27" t="s">
        <v>23</v>
      </c>
      <c r="I28" s="41">
        <v>1376.3</v>
      </c>
    </row>
    <row r="29" spans="1:10" x14ac:dyDescent="0.25">
      <c r="A29" s="47" t="s">
        <v>24</v>
      </c>
      <c r="B29" s="48"/>
      <c r="C29" s="48"/>
      <c r="D29" s="48"/>
      <c r="E29" s="48"/>
      <c r="F29" s="49"/>
      <c r="G29" s="45" t="s">
        <v>25</v>
      </c>
      <c r="H29" s="50"/>
      <c r="I29" s="51">
        <f>I31+I30</f>
        <v>2031</v>
      </c>
    </row>
    <row r="30" spans="1:10" x14ac:dyDescent="0.25">
      <c r="A30" s="66" t="s">
        <v>49</v>
      </c>
      <c r="B30" s="67"/>
      <c r="C30" s="67"/>
      <c r="D30" s="67"/>
      <c r="E30" s="67"/>
      <c r="F30" s="68"/>
      <c r="G30" s="24" t="s">
        <v>25</v>
      </c>
      <c r="H30" s="24" t="s">
        <v>7</v>
      </c>
      <c r="I30" s="65">
        <v>860</v>
      </c>
    </row>
    <row r="31" spans="1:10" x14ac:dyDescent="0.25">
      <c r="A31" s="38" t="s">
        <v>26</v>
      </c>
      <c r="B31" s="39"/>
      <c r="C31" s="39"/>
      <c r="D31" s="39"/>
      <c r="E31" s="39"/>
      <c r="F31" s="40"/>
      <c r="G31" s="24" t="s">
        <v>25</v>
      </c>
      <c r="H31" s="24" t="s">
        <v>8</v>
      </c>
      <c r="I31" s="41">
        <v>1171</v>
      </c>
    </row>
    <row r="32" spans="1:10" x14ac:dyDescent="0.25">
      <c r="A32" s="10" t="s">
        <v>27</v>
      </c>
      <c r="B32" s="11"/>
      <c r="C32" s="11"/>
      <c r="D32" s="11"/>
      <c r="E32" s="11"/>
      <c r="F32" s="12"/>
      <c r="G32" s="63" t="s">
        <v>13</v>
      </c>
      <c r="H32" s="63"/>
      <c r="I32" s="64">
        <f>I34</f>
        <v>25</v>
      </c>
    </row>
    <row r="33" spans="1:10" x14ac:dyDescent="0.25">
      <c r="A33" s="16" t="s">
        <v>28</v>
      </c>
      <c r="B33" s="17"/>
      <c r="C33" s="17"/>
      <c r="D33" s="17"/>
      <c r="E33" s="17"/>
      <c r="F33" s="17"/>
      <c r="G33" s="52"/>
      <c r="H33" s="54"/>
      <c r="I33" s="53"/>
    </row>
    <row r="34" spans="1:10" x14ac:dyDescent="0.25">
      <c r="A34" s="21" t="s">
        <v>29</v>
      </c>
      <c r="B34" s="22"/>
      <c r="C34" s="22"/>
      <c r="D34" s="22"/>
      <c r="E34" s="22"/>
      <c r="F34" s="22"/>
      <c r="G34" s="24" t="s">
        <v>13</v>
      </c>
      <c r="H34" s="55" t="s">
        <v>25</v>
      </c>
      <c r="I34" s="26">
        <v>25</v>
      </c>
    </row>
    <row r="35" spans="1:10" x14ac:dyDescent="0.25">
      <c r="A35" s="56" t="s">
        <v>30</v>
      </c>
      <c r="B35" s="57"/>
      <c r="C35" s="57"/>
      <c r="D35" s="57"/>
      <c r="E35" s="57"/>
      <c r="F35" s="58"/>
      <c r="G35" s="45" t="s">
        <v>31</v>
      </c>
      <c r="H35" s="59"/>
      <c r="I35" s="20">
        <f>I36</f>
        <v>3943.9</v>
      </c>
    </row>
    <row r="36" spans="1:10" x14ac:dyDescent="0.25">
      <c r="A36" s="38" t="s">
        <v>32</v>
      </c>
      <c r="B36" s="39"/>
      <c r="C36" s="39"/>
      <c r="D36" s="39"/>
      <c r="E36" s="39"/>
      <c r="F36" s="40"/>
      <c r="G36" s="27" t="s">
        <v>31</v>
      </c>
      <c r="H36" s="27" t="s">
        <v>4</v>
      </c>
      <c r="I36" s="41">
        <v>3943.9</v>
      </c>
    </row>
    <row r="37" spans="1:10" x14ac:dyDescent="0.25">
      <c r="A37" s="79" t="s">
        <v>40</v>
      </c>
      <c r="B37" s="80"/>
      <c r="C37" s="80"/>
      <c r="D37" s="80"/>
      <c r="E37" s="80"/>
      <c r="F37" s="81"/>
      <c r="G37" s="45" t="s">
        <v>15</v>
      </c>
      <c r="H37" s="24"/>
      <c r="I37" s="51">
        <v>25</v>
      </c>
    </row>
    <row r="38" spans="1:10" x14ac:dyDescent="0.25">
      <c r="A38" s="69" t="s">
        <v>41</v>
      </c>
      <c r="B38" s="70"/>
      <c r="C38" s="70"/>
      <c r="D38" s="70"/>
      <c r="E38" s="70"/>
      <c r="F38" s="71"/>
      <c r="G38" s="24" t="s">
        <v>15</v>
      </c>
      <c r="H38" s="24" t="s">
        <v>4</v>
      </c>
      <c r="I38" s="26">
        <v>25</v>
      </c>
    </row>
    <row r="39" spans="1:10" ht="35.25" customHeight="1" x14ac:dyDescent="0.25">
      <c r="A39" s="76" t="str">
        <f>'[1]2022г'!$A$153</f>
        <v>ОБСЛУЖИВАНИЕ ГОСУДАРСТВЕННОГО (МУНИЦИПАЛЬНОГО) ДОЛГА</v>
      </c>
      <c r="B39" s="77"/>
      <c r="C39" s="77"/>
      <c r="D39" s="77"/>
      <c r="E39" s="77"/>
      <c r="F39" s="78"/>
      <c r="G39" s="45" t="s">
        <v>17</v>
      </c>
      <c r="H39" s="45"/>
      <c r="I39" s="51">
        <v>0.2</v>
      </c>
    </row>
    <row r="40" spans="1:10" ht="24.75" customHeight="1" x14ac:dyDescent="0.25">
      <c r="A40" s="72" t="str">
        <f>'[1]2022г'!$A$154</f>
        <v>Обслуживание государственного внутреннего и муниципального долга</v>
      </c>
      <c r="B40" s="73"/>
      <c r="C40" s="73"/>
      <c r="D40" s="73"/>
      <c r="E40" s="73"/>
      <c r="F40" s="74"/>
      <c r="G40" s="24" t="s">
        <v>17</v>
      </c>
      <c r="H40" s="24" t="s">
        <v>4</v>
      </c>
      <c r="I40" s="26">
        <v>0.2</v>
      </c>
    </row>
    <row r="41" spans="1:10" x14ac:dyDescent="0.25">
      <c r="A41" s="47" t="s">
        <v>33</v>
      </c>
      <c r="B41" s="48"/>
      <c r="C41" s="48"/>
      <c r="D41" s="48"/>
      <c r="E41" s="48"/>
      <c r="F41" s="49"/>
      <c r="G41" s="45" t="s">
        <v>34</v>
      </c>
      <c r="H41" s="50"/>
      <c r="I41" s="51">
        <f>I42</f>
        <v>293.10000000000002</v>
      </c>
      <c r="J41" s="1"/>
    </row>
    <row r="42" spans="1:10" x14ac:dyDescent="0.25">
      <c r="A42" s="16" t="s">
        <v>35</v>
      </c>
      <c r="B42" s="17"/>
      <c r="C42" s="17"/>
      <c r="D42" s="17"/>
      <c r="E42" s="17"/>
      <c r="F42" s="18"/>
      <c r="G42" s="24" t="s">
        <v>34</v>
      </c>
      <c r="H42" s="24" t="s">
        <v>8</v>
      </c>
      <c r="I42" s="51">
        <f>I43</f>
        <v>293.10000000000002</v>
      </c>
      <c r="J42" s="60"/>
    </row>
    <row r="43" spans="1:10" ht="65.25" customHeight="1" x14ac:dyDescent="0.25">
      <c r="A43" s="66" t="s">
        <v>44</v>
      </c>
      <c r="B43" s="67"/>
      <c r="C43" s="67"/>
      <c r="D43" s="67"/>
      <c r="E43" s="67"/>
      <c r="F43" s="68"/>
      <c r="G43" s="61" t="s">
        <v>34</v>
      </c>
      <c r="H43" s="24" t="s">
        <v>8</v>
      </c>
      <c r="I43" s="51">
        <v>293.10000000000002</v>
      </c>
      <c r="J43" s="60"/>
    </row>
    <row r="44" spans="1:10" x14ac:dyDescent="0.25">
      <c r="A44" s="42"/>
      <c r="B44" s="43" t="s">
        <v>36</v>
      </c>
      <c r="C44" s="43"/>
      <c r="D44" s="43"/>
      <c r="E44" s="43"/>
      <c r="F44" s="44"/>
      <c r="G44" s="44"/>
      <c r="H44" s="62"/>
      <c r="I44" s="15">
        <f>I14+I22+I24+I26+I29+I32+I35+I37+I41+I39</f>
        <v>17845.900000000001</v>
      </c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t="s">
        <v>42</v>
      </c>
    </row>
    <row r="49" spans="1:1" x14ac:dyDescent="0.25">
      <c r="A49" t="s">
        <v>43</v>
      </c>
    </row>
  </sheetData>
  <mergeCells count="14">
    <mergeCell ref="A43:F43"/>
    <mergeCell ref="A38:F38"/>
    <mergeCell ref="A40:F40"/>
    <mergeCell ref="E4:I4"/>
    <mergeCell ref="A24:F24"/>
    <mergeCell ref="A25:F25"/>
    <mergeCell ref="A37:F37"/>
    <mergeCell ref="A39:F39"/>
    <mergeCell ref="E6:H6"/>
    <mergeCell ref="F9:I9"/>
    <mergeCell ref="A11:I11"/>
    <mergeCell ref="E7:I7"/>
    <mergeCell ref="F10:I10"/>
    <mergeCell ref="A30:F30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2022г</vt:lpstr>
      <vt:lpstr>'2022г'!Область_печати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2023-08-02T09:15:23Z</dcterms:modified>
</cp:coreProperties>
</file>